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C5" i="1"/>
  <c r="C6" i="1"/>
  <c r="C7" i="1"/>
  <c r="C8" i="1"/>
  <c r="C9" i="1"/>
  <c r="C10" i="1"/>
  <c r="C4" i="1"/>
</calcChain>
</file>

<file path=xl/sharedStrings.xml><?xml version="1.0" encoding="utf-8"?>
<sst xmlns="http://schemas.openxmlformats.org/spreadsheetml/2006/main" count="55" uniqueCount="49">
  <si>
    <t>STT</t>
  </si>
  <si>
    <t>Mã CLB</t>
  </si>
  <si>
    <t>TÊN CLB</t>
  </si>
  <si>
    <t>TÊN NUỚC</t>
  </si>
  <si>
    <t>SÂN VĐ</t>
  </si>
  <si>
    <t>SỐ LUỢNG CĐV</t>
  </si>
  <si>
    <t>GIÁ VÉ</t>
  </si>
  <si>
    <t xml:space="preserve">              BẢNG DOANH THU CÁC CÂU LẠC BỘ BÓNG ĐÁ NẮM 2012</t>
  </si>
  <si>
    <t>IAC1</t>
  </si>
  <si>
    <t>EMU2</t>
  </si>
  <si>
    <t>FPS2</t>
  </si>
  <si>
    <t>SBA1</t>
  </si>
  <si>
    <t>SRE1</t>
  </si>
  <si>
    <t>GBM2</t>
  </si>
  <si>
    <t>PBI2</t>
  </si>
  <si>
    <t>BẢNG 1: TÊN NỨƠC</t>
  </si>
  <si>
    <t>Mã</t>
  </si>
  <si>
    <t>Tên nước</t>
  </si>
  <si>
    <t xml:space="preserve">Pháp </t>
  </si>
  <si>
    <t xml:space="preserve">Đức </t>
  </si>
  <si>
    <t>Ý</t>
  </si>
  <si>
    <t xml:space="preserve">Bồ Đào Nha </t>
  </si>
  <si>
    <t>Tây Ban Nha</t>
  </si>
  <si>
    <t>Anh</t>
  </si>
  <si>
    <t>E</t>
  </si>
  <si>
    <t>F</t>
  </si>
  <si>
    <t>G</t>
  </si>
  <si>
    <t>I</t>
  </si>
  <si>
    <t>P</t>
  </si>
  <si>
    <t>S</t>
  </si>
  <si>
    <t>BẢNG 2: TÊN CÂU ALCJ BỘ VÀ GIÁ VÉ</t>
  </si>
  <si>
    <t>MÃ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</si>
  <si>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</si>
  <si>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</si>
  <si>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</si>
  <si>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</si>
  <si>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</si>
  <si>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</si>
  <si>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</si>
  <si>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</si>
  <si>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</si>
  <si>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</si>
  <si>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</si>
  <si>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</si>
  <si>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</si>
  <si>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</si>
  <si>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</si>
  <si>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</si>
  <si>
    <t>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</si>
</sst>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"/>
  <sheetViews>
    <sheetView tabSelected="1" workbookViewId="0">
      <pane ySplit="1" topLeftCell="A2" activePane="bottomLeft" state="frozen"/>
      <selection pane="bottomLeft" activeCell="F9" sqref="F9"/>
    </sheetView>
  </sheetViews>
  <sheetFormatPr defaultRowHeight="18.75" x14ac:dyDescent="0.3"/>
  <cols>
    <col min="1" max="1" width="11.140625" style="1" customWidth="1"/>
    <col min="2" max="2" width="10.5703125" style="1" bestFit="1" customWidth="1"/>
    <col min="3" max="3" width="13.85546875" style="1" bestFit="1" customWidth="1"/>
    <col min="4" max="4" width="14.85546875" style="1" bestFit="1" customWidth="1"/>
    <col min="5" max="5" width="15.42578125" style="1" bestFit="1" customWidth="1"/>
    <col min="6" max="6" width="21.7109375" style="1" bestFit="1" customWidth="1"/>
    <col min="7" max="7" width="10.140625" style="1" bestFit="1" customWidth="1"/>
    <col min="8" max="9" width="9.140625" style="1"/>
    <col min="10" max="10" width="15.5703125" style="1" bestFit="1" customWidth="1"/>
    <col min="11" max="12" width="9.140625" style="1"/>
    <col min="13" max="13" width="13.85546875" style="1" bestFit="1" customWidth="1"/>
    <col min="14" max="16384" width="9.140625" style="1"/>
  </cols>
  <sheetData>
    <row r="2" spans="1:14" x14ac:dyDescent="0.3">
      <c r="A2" s="3" t="s">
        <v>7</v>
      </c>
      <c r="B2" s="4"/>
      <c r="C2" s="4"/>
      <c r="D2" s="4"/>
      <c r="E2" s="4"/>
      <c r="F2" s="4"/>
      <c r="G2" s="5"/>
    </row>
    <row r="3" spans="1:14" ht="39.950000000000003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14" x14ac:dyDescent="0.3">
      <c r="A4" s="7">
        <v>1</v>
      </c>
      <c r="B4" s="2" t="s">
        <v>8</v>
      </c>
      <c r="C4" s="2" t="str">
        <f>VLOOKUP(MID(B4,2,2),$L$6:$N$13,2,0)</f>
        <v>Ac Milan</v>
      </c>
      <c r="D4" s="9" t="str">
        <f>VLOOKUP(LEFT(B4,1),$I$6:$J$12,2,0)</f>
        <v>Ý</v>
      </c>
      <c r="E4" s="2" t="s">
        <v>48</v>
      </c>
      <c r="F4" s="8">
        <v>80000</v>
      </c>
      <c r="G4" s="2">
        <v>23</v>
      </c>
    </row>
    <row r="5" spans="1:14" x14ac:dyDescent="0.3">
      <c r="A5" s="7">
        <v>2</v>
      </c>
      <c r="B5" s="2" t="s">
        <v>9</v>
      </c>
      <c r="C5" s="2" t="str">
        <f t="shared" ref="C5:C10" si="0">VLOOKUP(MID(B5,2,2),$L$6:$N$13,2,0)</f>
        <v>Manchaster</v>
      </c>
      <c r="D5" s="9" t="str">
        <f t="shared" ref="D5:D10" si="1">VLOOKUP(LEFT(B5,1),$I$6:$J$12,2,0)</f>
        <v>Anh</v>
      </c>
      <c r="E5" s="2" t="s">
        <v>23</v>
      </c>
      <c r="F5" s="8">
        <v>60000</v>
      </c>
      <c r="G5" s="2">
        <v>10</v>
      </c>
      <c r="I5" s="1" t="s">
        <v>15</v>
      </c>
      <c r="L5" s="1" t="s">
        <v>30</v>
      </c>
    </row>
    <row r="6" spans="1:14" x14ac:dyDescent="0.3">
      <c r="A6" s="7">
        <v>3</v>
      </c>
      <c r="B6" s="2" t="s">
        <v>10</v>
      </c>
      <c r="C6" s="2" t="str">
        <f t="shared" si="0"/>
        <v>Paris SG</v>
      </c>
      <c r="D6" s="9" t="str">
        <f t="shared" si="1"/>
        <v xml:space="preserve">Pháp </v>
      </c>
      <c r="E6" s="2" t="s">
        <v>23</v>
      </c>
      <c r="F6" s="8">
        <v>50000</v>
      </c>
      <c r="G6" s="2">
        <v>12</v>
      </c>
      <c r="I6" s="2" t="s">
        <v>16</v>
      </c>
      <c r="J6" s="2" t="s">
        <v>17</v>
      </c>
      <c r="L6" s="2" t="s">
        <v>31</v>
      </c>
      <c r="M6" s="2" t="s">
        <v>32</v>
      </c>
      <c r="N6" s="2" t="s">
        <v>33</v>
      </c>
    </row>
    <row r="7" spans="1:14" x14ac:dyDescent="0.3">
      <c r="A7" s="7">
        <v>4</v>
      </c>
      <c r="B7" s="2" t="s">
        <v>11</v>
      </c>
      <c r="C7" s="2" t="str">
        <f t="shared" si="0"/>
        <v>Barcelona</v>
      </c>
      <c r="D7" s="9" t="str">
        <f t="shared" si="1"/>
        <v>Tây Ban Nha</v>
      </c>
      <c r="E7" s="2" t="s">
        <v>22</v>
      </c>
      <c r="F7" s="8">
        <v>100000</v>
      </c>
      <c r="G7" s="2">
        <v>10</v>
      </c>
      <c r="I7" s="2" t="s">
        <v>24</v>
      </c>
      <c r="J7" s="2" t="s">
        <v>23</v>
      </c>
      <c r="L7" s="2" t="s">
        <v>34</v>
      </c>
      <c r="M7" s="2" t="s">
        <v>41</v>
      </c>
      <c r="N7" s="2">
        <v>23</v>
      </c>
    </row>
    <row r="8" spans="1:14" x14ac:dyDescent="0.3">
      <c r="A8" s="7">
        <v>5</v>
      </c>
      <c r="B8" s="2" t="s">
        <v>12</v>
      </c>
      <c r="C8" s="2" t="str">
        <f t="shared" si="0"/>
        <v>Real Madrit</v>
      </c>
      <c r="D8" s="9" t="str">
        <f t="shared" si="1"/>
        <v>Tây Ban Nha</v>
      </c>
      <c r="E8" s="2" t="s">
        <v>22</v>
      </c>
      <c r="F8" s="8">
        <v>80000</v>
      </c>
      <c r="G8" s="2">
        <v>10</v>
      </c>
      <c r="I8" s="2" t="s">
        <v>25</v>
      </c>
      <c r="J8" s="2" t="s">
        <v>18</v>
      </c>
      <c r="L8" s="2" t="s">
        <v>35</v>
      </c>
      <c r="M8" s="2" t="s">
        <v>42</v>
      </c>
      <c r="N8" s="2">
        <v>10</v>
      </c>
    </row>
    <row r="9" spans="1:14" x14ac:dyDescent="0.3">
      <c r="A9" s="7">
        <v>6</v>
      </c>
      <c r="B9" s="2" t="s">
        <v>13</v>
      </c>
      <c r="C9" s="2" t="str">
        <f t="shared" si="0"/>
        <v>B.Munich</v>
      </c>
      <c r="D9" s="9" t="str">
        <f t="shared" si="1"/>
        <v xml:space="preserve">Đức </v>
      </c>
      <c r="E9" s="2" t="s">
        <v>48</v>
      </c>
      <c r="F9" s="8">
        <v>70000</v>
      </c>
      <c r="G9" s="2">
        <v>10</v>
      </c>
      <c r="I9" s="2" t="s">
        <v>26</v>
      </c>
      <c r="J9" s="2" t="s">
        <v>19</v>
      </c>
      <c r="L9" s="2" t="s">
        <v>36</v>
      </c>
      <c r="M9" s="2" t="s">
        <v>43</v>
      </c>
      <c r="N9" s="2">
        <v>7</v>
      </c>
    </row>
    <row r="10" spans="1:14" x14ac:dyDescent="0.3">
      <c r="A10" s="7">
        <v>7</v>
      </c>
      <c r="B10" s="2" t="s">
        <v>14</v>
      </c>
      <c r="C10" s="2" t="str">
        <f t="shared" si="0"/>
        <v>Benfica</v>
      </c>
      <c r="D10" s="9" t="str">
        <f t="shared" si="1"/>
        <v xml:space="preserve">Bồ Đào Nha </v>
      </c>
      <c r="E10" s="2" t="s">
        <v>22</v>
      </c>
      <c r="F10" s="8">
        <v>40000</v>
      </c>
      <c r="G10" s="2">
        <v>7</v>
      </c>
      <c r="I10" s="2" t="s">
        <v>27</v>
      </c>
      <c r="J10" s="2" t="s">
        <v>20</v>
      </c>
      <c r="L10" s="2" t="s">
        <v>37</v>
      </c>
      <c r="M10" s="2" t="s">
        <v>44</v>
      </c>
      <c r="N10" s="2">
        <v>10</v>
      </c>
    </row>
    <row r="11" spans="1:14" x14ac:dyDescent="0.3">
      <c r="I11" s="2" t="s">
        <v>28</v>
      </c>
      <c r="J11" s="2" t="s">
        <v>21</v>
      </c>
      <c r="L11" s="2" t="s">
        <v>38</v>
      </c>
      <c r="M11" s="2" t="s">
        <v>45</v>
      </c>
      <c r="N11" s="2">
        <v>10</v>
      </c>
    </row>
    <row r="12" spans="1:14" x14ac:dyDescent="0.3">
      <c r="I12" s="2" t="s">
        <v>29</v>
      </c>
      <c r="J12" s="2" t="s">
        <v>22</v>
      </c>
      <c r="L12" s="2" t="s">
        <v>39</v>
      </c>
      <c r="M12" s="2" t="s">
        <v>46</v>
      </c>
      <c r="N12" s="2">
        <v>12</v>
      </c>
    </row>
    <row r="13" spans="1:14" x14ac:dyDescent="0.3">
      <c r="L13" s="2" t="s">
        <v>40</v>
      </c>
      <c r="M13" s="2" t="s">
        <v>47</v>
      </c>
      <c r="N13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2019-01-08T02:01:25Z</dcterms:modified>
</cp:coreProperties>
</file>